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<sst xmlns="http://schemas.openxmlformats.org/spreadsheetml/2006/main" count="362" uniqueCount="111">
  <si>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</si>
  <si>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</si>
  <si>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</si>
  <si>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</si>
  <si>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</si>
  <si>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</si>
  <si>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</si>
  <si>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</si>
  <si>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第11-21-3号</t>
  </si>
  <si>
    <t xml:space="preserve">　工事名</t>
  </si>
  <si>
    <t>国道101号道路改良工事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</si>
  <si>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</si>
  <si>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</si>
  <si>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</si>
  <si>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</si>
  <si>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</si>
  <si>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</si>
  <si>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</si>
  <si>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</si>
  <si>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</si>
  <si>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</si>
  <si>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</si>
  <si>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340　m</t>
  </si>
  <si>
    <t>舗装</t>
  </si>
  <si>
    <t/>
  </si>
  <si>
    <t>式</t>
  </si>
  <si>
    <t>舗装工</t>
  </si>
  <si>
    <t>舗装準備工(ICT)</t>
  </si>
  <si>
    <t xml:space="preserve">不陸整正(ICT)　</t>
  </si>
  <si>
    <t>(本線)</t>
  </si>
  <si>
    <t>m2</t>
  </si>
  <si>
    <t>(休憩施設部)</t>
  </si>
  <si>
    <t>ｱｽﾌｧﾙﾄ舗装工(ICT)</t>
  </si>
  <si>
    <t xml:space="preserve">上層路盤(車道･路肩部)(ICT)　</t>
  </si>
  <si>
    <t>M-40 t=12cm</t>
  </si>
  <si>
    <t xml:space="preserve">表層(車道･路肩部)　</t>
  </si>
  <si>
    <t>(2)再生密粒度As(13) t=4cm</t>
  </si>
  <si>
    <t>排水構造物工</t>
  </si>
  <si>
    <t>作業土工</t>
  </si>
  <si>
    <t xml:space="preserve">埋戻し　</t>
  </si>
  <si>
    <t>m3</t>
  </si>
  <si>
    <t>側溝工</t>
  </si>
  <si>
    <t xml:space="preserve">自由勾配側溝　</t>
  </si>
  <si>
    <t>US9-B-B300-H300～H400(縦断用)</t>
  </si>
  <si>
    <t>m</t>
  </si>
  <si>
    <t xml:space="preserve">側溝蓋　</t>
  </si>
  <si>
    <t>B300用</t>
  </si>
  <si>
    <t>枚</t>
  </si>
  <si>
    <t>集水桝･ﾏﾝﾎｰﾙ工</t>
  </si>
  <si>
    <t xml:space="preserve">現場打ち集水桝 </t>
  </si>
  <si>
    <t>SM-B500-L500-H700</t>
  </si>
  <si>
    <t>箇所</t>
  </si>
  <si>
    <t xml:space="preserve">蓋　</t>
  </si>
  <si>
    <t>T-25 500×500用</t>
  </si>
  <si>
    <t>排水工</t>
  </si>
  <si>
    <t xml:space="preserve">縦排水　</t>
  </si>
  <si>
    <t>BF2-B300</t>
  </si>
  <si>
    <t>縁石工</t>
  </si>
  <si>
    <t xml:space="preserve">歩車道境界ﾌﾞﾛｯｸ　</t>
  </si>
  <si>
    <t>HB-M1</t>
  </si>
  <si>
    <t>防護柵工</t>
  </si>
  <si>
    <t>路側防護柵工</t>
  </si>
  <si>
    <t xml:space="preserve">ｶﾞｰﾄﾞﾊﾟｲﾌﾟ　</t>
  </si>
  <si>
    <t>Gp-B2-2.5E3</t>
  </si>
  <si>
    <t>道路付属施設工</t>
  </si>
  <si>
    <t xml:space="preserve">作業土工　</t>
  </si>
  <si>
    <t>分離帯工</t>
  </si>
  <si>
    <t xml:space="preserve">路肩保護工　</t>
  </si>
  <si>
    <t xml:space="preserve">路肩保護ﾌﾞﾛｯｸ　</t>
  </si>
  <si>
    <t>ｹｰﾌﾞﾙ配管工</t>
  </si>
  <si>
    <t>ｹｰﾌﾞﾙ配線・配管</t>
  </si>
  <si>
    <t xml:space="preserve">ﾊﾝﾄﾞﾎｰﾙ　</t>
  </si>
  <si>
    <t>寸法:600×600×900</t>
  </si>
  <si>
    <t>照明工</t>
  </si>
  <si>
    <t xml:space="preserve">照明柱基礎　</t>
  </si>
  <si>
    <t>基</t>
  </si>
  <si>
    <t xml:space="preserve">照明灯建柱　</t>
  </si>
  <si>
    <t>H=10m</t>
  </si>
  <si>
    <t xml:space="preserve">引込柱基礎　</t>
  </si>
  <si>
    <t>引込柱建柱</t>
  </si>
  <si>
    <t>H=7m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</si>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</sst>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G23+G53+G86+G95+G104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3370.0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1970.0</v>
      </c>
      <c r="G34" s="27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 t="s">
        <v>29</v>
      </c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3370.0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3370.0</v>
      </c>
      <c r="G43" s="27"/>
      <c r="H43" s="29"/>
      <c r="J43" s="30"/>
      <c r="K43" s="31"/>
    </row>
    <row r="44" ht="15.0" customHeight="true">
      <c r="A44" s="14"/>
      <c r="B44" s="15"/>
      <c r="C44" s="15" t="s">
        <v>32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 t="s">
        <v>31</v>
      </c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33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34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1970.0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36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1970.0</v>
      </c>
      <c r="G52" s="27"/>
      <c r="H52" s="29"/>
      <c r="J52" s="30"/>
      <c r="K52" s="31"/>
    </row>
    <row r="53" ht="15.0" customHeight="true">
      <c r="A53" s="14"/>
      <c r="B53" s="15" t="s">
        <v>37</v>
      </c>
      <c r="C53" s="15"/>
      <c r="D53" s="16"/>
      <c r="E53" s="20"/>
      <c r="F53" s="22"/>
      <c r="G53" s="26">
        <f>G56+G62+G71+G80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38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40</v>
      </c>
      <c r="F61" s="23" t="n">
        <v>210.0</v>
      </c>
      <c r="G61" s="27"/>
      <c r="H61" s="29"/>
      <c r="J61" s="30"/>
      <c r="K61" s="31"/>
    </row>
    <row r="62" ht="15.0" customHeight="true">
      <c r="A62" s="14"/>
      <c r="B62" s="15"/>
      <c r="C62" s="15" t="s">
        <v>41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42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43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44</v>
      </c>
      <c r="F67" s="23" t="n">
        <v>92.0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46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47</v>
      </c>
      <c r="F70" s="23" t="n">
        <v>83.0</v>
      </c>
      <c r="G70" s="27"/>
      <c r="H70" s="29"/>
      <c r="J70" s="30"/>
      <c r="K70" s="31"/>
    </row>
    <row r="71" ht="15.0" customHeight="true">
      <c r="A71" s="14"/>
      <c r="B71" s="15"/>
      <c r="C71" s="15" t="s">
        <v>48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49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50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51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53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47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54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55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56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44</v>
      </c>
      <c r="F85" s="23" t="n">
        <v>6.0</v>
      </c>
      <c r="G85" s="27"/>
      <c r="H85" s="29"/>
      <c r="J85" s="30"/>
      <c r="K85" s="31"/>
    </row>
    <row r="86" ht="15.0" customHeight="true">
      <c r="A86" s="14"/>
      <c r="B86" s="15" t="s">
        <v>57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59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44</v>
      </c>
      <c r="F94" s="23" t="n">
        <v>153.0</v>
      </c>
      <c r="G94" s="27"/>
      <c r="H94" s="29"/>
      <c r="J94" s="30"/>
      <c r="K94" s="31"/>
    </row>
    <row r="95" ht="15.0" customHeight="true">
      <c r="A95" s="14"/>
      <c r="B95" s="15" t="s">
        <v>60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61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63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44</v>
      </c>
      <c r="F103" s="23" t="n">
        <v>191.0</v>
      </c>
      <c r="G103" s="27"/>
      <c r="H103" s="29"/>
      <c r="J103" s="30"/>
      <c r="K103" s="31"/>
    </row>
    <row r="104" ht="15.0" customHeight="true">
      <c r="A104" s="14"/>
      <c r="B104" s="15" t="s">
        <v>64</v>
      </c>
      <c r="C104" s="15"/>
      <c r="D104" s="16"/>
      <c r="E104" s="20"/>
      <c r="F104" s="22"/>
      <c r="G104" s="26">
        <f>G107+G113+G119+G125+G134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39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40</v>
      </c>
      <c r="F112" s="23" t="n">
        <v>10.0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66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66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44</v>
      </c>
      <c r="F118" s="23" t="n">
        <v>62.0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67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68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44</v>
      </c>
      <c r="F124" s="23" t="n">
        <v>668.0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69</v>
      </c>
      <c r="D125" s="16"/>
      <c r="E125" s="20"/>
      <c r="F125" s="22"/>
      <c r="G125" s="26">
        <f>G128+G131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70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44</v>
      </c>
      <c r="F130" s="23" t="n">
        <v>78.0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71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72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51</v>
      </c>
      <c r="F133" s="23" t="n">
        <v>2.0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73</v>
      </c>
      <c r="D134" s="16"/>
      <c r="E134" s="20"/>
      <c r="F134" s="22"/>
      <c r="G134" s="26">
        <f>G137+G140+G143+G146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74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75</v>
      </c>
      <c r="F139" s="23" t="n">
        <v>2.0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76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77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75</v>
      </c>
      <c r="F142" s="23" t="n">
        <v>2.0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78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75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79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80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75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81</v>
      </c>
      <c r="B149" s="15"/>
      <c r="C149" s="15"/>
      <c r="D149" s="16"/>
      <c r="E149" s="20"/>
      <c r="F149" s="22"/>
      <c r="G149" s="26">
        <f>G23+G53+G86+G95+G104</f>
      </c>
      <c r="H149" s="28" t="s">
        <v>24</v>
      </c>
      <c r="J149" s="30" t="n">
        <v>44.0</v>
      </c>
      <c r="K149" s="31" t="n">
        <v>20.0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82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s">
        <v>83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 t="s">
        <v>84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s">
        <v>85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86</v>
      </c>
      <c r="B158" s="15"/>
      <c r="C158" s="15"/>
      <c r="D158" s="16"/>
      <c r="E158" s="20"/>
      <c r="F158" s="22"/>
      <c r="G158" s="26">
        <f>G161+G176</f>
      </c>
      <c r="H158" s="28" t="s">
        <v>24</v>
      </c>
      <c r="J158" s="30" t="n">
        <v>47.0</v>
      </c>
      <c r="K158" s="31" t="n">
        <v>200.0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87</v>
      </c>
      <c r="C161" s="15"/>
      <c r="D161" s="16"/>
      <c r="E161" s="20"/>
      <c r="F161" s="22"/>
      <c r="G161" s="26">
        <f>G164+G170</f>
      </c>
      <c r="H161" s="28" t="s">
        <v>24</v>
      </c>
      <c r="J161" s="30" t="n">
        <v>48.0</v>
      </c>
      <c r="K161" s="31" t="n">
        <v>2.0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 t="s">
        <v>88</v>
      </c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89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90</v>
      </c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91</v>
      </c>
      <c r="E173" s="20"/>
      <c r="F173" s="22"/>
      <c r="G173" s="27"/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 t="s">
        <v>92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93</v>
      </c>
      <c r="B179" s="15"/>
      <c r="C179" s="15"/>
      <c r="D179" s="16"/>
      <c r="E179" s="20"/>
      <c r="F179" s="22"/>
      <c r="G179" s="26">
        <f>G149+G158</f>
      </c>
      <c r="H179" s="28" t="s">
        <v>24</v>
      </c>
      <c r="J179" s="30" t="n">
        <v>54.0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 t="s">
        <v>94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 t="n">
        <v>210.0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/>
      <c r="B185" s="15"/>
      <c r="C185" s="15" t="s">
        <v>95</v>
      </c>
      <c r="D185" s="16"/>
      <c r="E185" s="20"/>
      <c r="F185" s="22"/>
      <c r="G185" s="27"/>
      <c r="H185" s="28" t="s">
        <v>24</v>
      </c>
      <c r="J185" s="30" t="n">
        <v>56.0</v>
      </c>
      <c r="K185" s="31" t="s">
        <v>96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/>
      <c r="B188" s="15"/>
      <c r="C188" s="15" t="s">
        <v>97</v>
      </c>
      <c r="D188" s="16"/>
      <c r="E188" s="20"/>
      <c r="F188" s="22"/>
      <c r="G188" s="27"/>
      <c r="H188" s="28" t="s">
        <v>24</v>
      </c>
      <c r="J188" s="30" t="n">
        <v>57.0</v>
      </c>
      <c r="K188" s="31" t="s">
        <v>98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 t="s">
        <v>99</v>
      </c>
      <c r="B191" s="15"/>
      <c r="C191" s="15"/>
      <c r="D191" s="16"/>
      <c r="E191" s="20"/>
      <c r="F191" s="22"/>
      <c r="G191" s="26">
        <f>G149+G158+G182</f>
      </c>
      <c r="H191" s="28" t="s">
        <v>24</v>
      </c>
      <c r="J191" s="30" t="n">
        <v>58.0</v>
      </c>
      <c r="K191" s="31"/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 t="s">
        <v>100</v>
      </c>
      <c r="C194" s="15"/>
      <c r="D194" s="16"/>
      <c r="E194" s="20"/>
      <c r="F194" s="22"/>
      <c r="G194" s="27"/>
      <c r="H194" s="28" t="s">
        <v>24</v>
      </c>
      <c r="J194" s="30" t="n">
        <v>59.0</v>
      </c>
      <c r="K194" s="31" t="s">
        <v>101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 t="s">
        <v>102</v>
      </c>
      <c r="C197" s="15"/>
      <c r="D197" s="16"/>
      <c r="E197" s="20"/>
      <c r="F197" s="22"/>
      <c r="G197" s="27"/>
      <c r="H197" s="28" t="s">
        <v>24</v>
      </c>
      <c r="J197" s="30" t="n">
        <v>60.0</v>
      </c>
      <c r="K197" s="31" t="n">
        <v>220.0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 t="s">
        <v>103</v>
      </c>
      <c r="B200" s="15"/>
      <c r="C200" s="15"/>
      <c r="D200" s="16"/>
      <c r="E200" s="20"/>
      <c r="F200" s="22"/>
      <c r="G200" s="26">
        <f>G191+G197</f>
      </c>
      <c r="H200" s="28" t="s">
        <v>24</v>
      </c>
      <c r="J200" s="30" t="n">
        <v>61.0</v>
      </c>
      <c r="K200" s="31" t="n">
        <v>30.0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32" t="s">
        <v>104</v>
      </c>
      <c r="B203" s="33"/>
      <c r="C203" s="33"/>
      <c r="D203" s="34"/>
      <c r="E203" s="41"/>
      <c r="F203" s="44"/>
      <c r="G203" s="50">
        <f>G200</f>
      </c>
      <c r="H203" s="51" t="s">
        <v>24</v>
      </c>
      <c r="J203" s="55" t="n">
        <v>62.0</v>
      </c>
      <c r="K203" s="55" t="n">
        <v>30.0</v>
      </c>
    </row>
    <row r="204" ht="15.0" customHeight="true">
      <c r="A204" s="35"/>
      <c r="B204" s="36"/>
      <c r="C204" s="36"/>
      <c r="D204" s="37"/>
      <c r="E204" s="42" t="s">
        <v>24</v>
      </c>
      <c r="F204" s="45"/>
      <c r="G204" s="50"/>
      <c r="H204" s="52" t="s">
        <v>24</v>
      </c>
    </row>
    <row r="205" ht="15.0" customHeight="true">
      <c r="A205" s="38"/>
      <c r="B205" s="39"/>
      <c r="C205" s="39"/>
      <c r="D205" s="40"/>
      <c r="E205" s="43" t="s">
        <v>25</v>
      </c>
      <c r="F205" s="46" t="n">
        <v>1.0</v>
      </c>
      <c r="G205" s="50"/>
      <c r="H205" s="53"/>
    </row>
    <row r="206">
      <c r="A206" s="56" t="s">
        <v>105</v>
      </c>
      <c r="B206" s="57" t="s">
        <v>106</v>
      </c>
      <c r="J206" s="30" t="n">
        <v>99999.0</v>
      </c>
    </row>
    <row r="207">
      <c r="A207" s="56" t="s">
        <v>107</v>
      </c>
      <c r="B207" s="57" t="s">
        <v>108</v>
      </c>
    </row>
    <row r="208">
      <c r="A208" s="56" t="s">
        <v>109</v>
      </c>
      <c r="B208" s="57" t="s">
        <v>110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0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2026-06-30T05:19:44Z</dcterms:created>
  <dc:creator>Apache POI</dc:creator>
</cp:coreProperties>
</file>